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in popravila splošnega kirurškega instrumentarija - OP - 36m\OBJAVA (70)\"/>
    </mc:Choice>
  </mc:AlternateContent>
  <xr:revisionPtr revIDLastSave="0" documentId="13_ncr:1_{18900EE4-5E99-42A1-8D0C-17E13852C3D8}" xr6:coauthVersionLast="47" xr6:coauthVersionMax="47" xr10:uidLastSave="{00000000-0000-0000-0000-000000000000}"/>
  <bookViews>
    <workbookView xWindow="-120" yWindow="-120" windowWidth="29040" windowHeight="15720" xr2:uid="{67B5DDDD-296B-488E-8EFA-EDA7BB388089}"/>
  </bookViews>
  <sheets>
    <sheet name="Podsklop 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6" i="1" l="1"/>
  <c r="H45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16" i="1"/>
  <c r="H61" i="1" l="1"/>
  <c r="H63" i="1" s="1"/>
  <c r="H64" i="1" s="1"/>
</calcChain>
</file>

<file path=xl/sharedStrings.xml><?xml version="1.0" encoding="utf-8"?>
<sst xmlns="http://schemas.openxmlformats.org/spreadsheetml/2006/main" count="193" uniqueCount="150">
  <si>
    <t>PONUDNIK:</t>
  </si>
  <si>
    <t xml:space="preserve">Številka ponudbe: </t>
  </si>
  <si>
    <t xml:space="preserve">Datum: </t>
  </si>
  <si>
    <t>ZŠ</t>
  </si>
  <si>
    <t>Naziv splošnega kirurškega instrumentarija</t>
  </si>
  <si>
    <t>EM</t>
  </si>
  <si>
    <t>Količina</t>
  </si>
  <si>
    <t>Vrednost brez DDV (EUR)</t>
  </si>
  <si>
    <t>1.</t>
  </si>
  <si>
    <t>kos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</si>
  <si>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</si>
  <si>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</si>
  <si>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</si>
  <si>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</si>
  <si>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</si>
  <si>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</si>
  <si>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</si>
  <si>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</si>
  <si>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</si>
  <si>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</si>
  <si>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</si>
  <si>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</si>
  <si>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</si>
  <si>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</si>
  <si>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</si>
  <si>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</si>
  <si>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</si>
  <si>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</si>
  <si>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</si>
  <si>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</si>
  <si>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</si>
  <si>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</si>
  <si>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</si>
  <si>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</si>
  <si>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</si>
  <si>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</si>
  <si>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</si>
  <si>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</si>
  <si>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</si>
  <si>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</si>
  <si>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</si>
  <si>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</si>
  <si>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</si>
  <si>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</si>
  <si>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</si>
  <si>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</si>
  <si>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</si>
  <si>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</si>
  <si>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</si>
  <si>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</si>
  <si>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</si>
  <si>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SKUPAJ VREDNOST BREZ DDV (EUR) - 1 LETNO OBDOBJE</t>
  </si>
  <si>
    <t>STOPNJA DDV (%)</t>
  </si>
  <si>
    <t>ZNESEK DAVKA  (EUR)</t>
  </si>
  <si>
    <t>SKUPAJ VREDNOST  Z DDV (EUR) - 1 LETNO OBDOBJE</t>
  </si>
  <si>
    <t>Žig in podpis ponudnika:</t>
  </si>
  <si>
    <t>Opombe:</t>
  </si>
  <si>
    <t xml:space="preserve">Vrednosti v obrazcu so okvirne in predvidene za obdobje enega leta. </t>
  </si>
  <si>
    <t>Okvirne letne količine niso obvezujoče in lahko nastanejo večja odstopanja, glede na potrebe naročnika.</t>
  </si>
  <si>
    <t xml:space="preserve">Ponudnik mora v stolpec "Cena na EM brez DDV" vpisati ceno v EUR, in sicer zaokroženo na dve (2) decimalni mesti. </t>
  </si>
  <si>
    <t>V kolikor ponudnik cene ne vpiše, se šteje, da je nevpisana cena enaka nič (0,00) EUR in da jo ponudnik ponuja brezplačno.</t>
  </si>
  <si>
    <t xml:space="preserve">Ponudnuk mora vpisati stopnja davka na dodano vrednost (DDV). </t>
  </si>
  <si>
    <t xml:space="preserve">PREDRAČUN </t>
  </si>
  <si>
    <t>Vzdrževanje in popravila splošnega kirurškega instrumentarija</t>
  </si>
  <si>
    <t>Cena na EM za manjše popravilo brez DDV (EUR)</t>
  </si>
  <si>
    <t>Cena na EM za večje popravilo brez DDV (EUR)</t>
  </si>
  <si>
    <t>Referenčni model instrumenta</t>
  </si>
  <si>
    <t xml:space="preserve">prijemalka/ščipalka </t>
  </si>
  <si>
    <t xml:space="preserve">prijemalka </t>
  </si>
  <si>
    <t xml:space="preserve">ščipalka Luer </t>
  </si>
  <si>
    <t>biopsijske škarje 5fr/7fr</t>
  </si>
  <si>
    <t>biopsijska ščipalka 5fr/7fr</t>
  </si>
  <si>
    <t>biopsijska prijemalka 5fr/7fr</t>
  </si>
  <si>
    <t xml:space="preserve">prijemalka laparoskopska </t>
  </si>
  <si>
    <t>prijemalka bipolarna rekurens,</t>
  </si>
  <si>
    <t xml:space="preserve">aortna žilna klema </t>
  </si>
  <si>
    <t xml:space="preserve">mikro prijemalka ušesna </t>
  </si>
  <si>
    <t>bipolarna pinceta za elektrokirurgijo več kot 10 cm</t>
  </si>
  <si>
    <t>bipolarna pinceta za elektrokirurgijo manj kot 10 cm</t>
  </si>
  <si>
    <t xml:space="preserve">laparoskopska igla </t>
  </si>
  <si>
    <t xml:space="preserve">laparoskopske škarje </t>
  </si>
  <si>
    <t>laparoskopska prijemalka</t>
  </si>
  <si>
    <t>laparoskopska prijemalka Micro</t>
  </si>
  <si>
    <t xml:space="preserve">laparoskopski aspirator </t>
  </si>
  <si>
    <t>koagulacijski aspirator z ventilom</t>
  </si>
  <si>
    <t xml:space="preserve">micro škarijce  </t>
  </si>
  <si>
    <t xml:space="preserve">srpast nož </t>
  </si>
  <si>
    <t xml:space="preserve">šivalnik </t>
  </si>
  <si>
    <t xml:space="preserve">držalo za iglo - šivalnik </t>
  </si>
  <si>
    <t>retraktor ročni</t>
  </si>
  <si>
    <t>retraktor za prsni koš</t>
  </si>
  <si>
    <t>vaginalna spekula - račka</t>
  </si>
  <si>
    <t>resektoskop</t>
  </si>
  <si>
    <t xml:space="preserve">srajčka resektoskopa </t>
  </si>
  <si>
    <t xml:space="preserve">trokar </t>
  </si>
  <si>
    <t xml:space="preserve">kirurška vrtalka baterijska </t>
  </si>
  <si>
    <t xml:space="preserve">nastavek za Kirscher žico </t>
  </si>
  <si>
    <t xml:space="preserve">kirurška vrtalka pnevmatska </t>
  </si>
  <si>
    <t>cev za pnevmatske kirurške instrumente</t>
  </si>
  <si>
    <t>sveder spiralni / endoskopski</t>
  </si>
  <si>
    <t>sveder spiralni SWISS različni premeri</t>
  </si>
  <si>
    <t xml:space="preserve">instrument za sponke </t>
  </si>
  <si>
    <t xml:space="preserve">femoralno vodilo </t>
  </si>
  <si>
    <t>dvokanalni deflektor - albaran</t>
  </si>
  <si>
    <t xml:space="preserve">irigacijska srajčka </t>
  </si>
  <si>
    <t>aspirator endoskopski</t>
  </si>
  <si>
    <t>kladivo kirurško</t>
  </si>
  <si>
    <t>histeroskop</t>
  </si>
  <si>
    <t>Medicon 57.20.22</t>
  </si>
  <si>
    <t>Rhinoforce II 459010</t>
  </si>
  <si>
    <t>Karl Storz 26160</t>
  </si>
  <si>
    <t xml:space="preserve">WOLF 828.07 </t>
  </si>
  <si>
    <t>Karl Storz 27034FK</t>
  </si>
  <si>
    <t>Synthes 399.980</t>
  </si>
  <si>
    <t>Medicon 55.40.15</t>
  </si>
  <si>
    <t>NR 527 118/5</t>
  </si>
  <si>
    <t>Karl Storz 30675ND</t>
  </si>
  <si>
    <t>Olympus A64810A</t>
  </si>
  <si>
    <t xml:space="preserve">Ethicon MIC530Z </t>
  </si>
  <si>
    <t xml:space="preserve">MicroFrance CEV525 </t>
  </si>
  <si>
    <t>Karl Storz 26173BN</t>
  </si>
  <si>
    <t>Karl Storz 30804</t>
  </si>
  <si>
    <t>Aesculap FD044R</t>
  </si>
  <si>
    <t xml:space="preserve">Karl Storz 223300 </t>
  </si>
  <si>
    <t>Aesculap BM</t>
  </si>
  <si>
    <t xml:space="preserve">Karl Storz 8659D </t>
  </si>
  <si>
    <t xml:space="preserve"> Aesculap BV</t>
  </si>
  <si>
    <t>Geister 29-1360</t>
  </si>
  <si>
    <t>Tekno tk34001-51</t>
  </si>
  <si>
    <t>Wolf 8680.205</t>
  </si>
  <si>
    <t>Wolf 8675.324</t>
  </si>
  <si>
    <t>ARTHREX AR-33</t>
  </si>
  <si>
    <t>Synthes Colibri II 532.101</t>
  </si>
  <si>
    <t>Synthes 532.022</t>
  </si>
  <si>
    <t>Desoutter MPX500</t>
  </si>
  <si>
    <t xml:space="preserve">Aesculap Drager GA513R </t>
  </si>
  <si>
    <t xml:space="preserve">WECK HEM-O-LOK XL10mm </t>
  </si>
  <si>
    <t>MITEK 219357 7mm</t>
  </si>
  <si>
    <t>Karl Storz 27026EF</t>
  </si>
  <si>
    <t>Storz 7230-AS</t>
  </si>
  <si>
    <t xml:space="preserve">GIMMI GSN40A </t>
  </si>
  <si>
    <t>Stolpec "Referenčni model instrumenta" služi kot dodaten opis, kamor je naročnik vpisal podoben oziroma primerljiv kirurški instrumentarij.</t>
  </si>
  <si>
    <t>rigidna endoskopska optika artroskopska</t>
  </si>
  <si>
    <t>43.</t>
  </si>
  <si>
    <t>rigidna endoskopska optika laparoskopska</t>
  </si>
  <si>
    <t>Arthrex AR-3350-4031</t>
  </si>
  <si>
    <t>Karl Storz 26003BA</t>
  </si>
  <si>
    <t>rigidna endoskopska optika urološka ali ginekološka</t>
  </si>
  <si>
    <t>Karl Storz 27005BA</t>
  </si>
  <si>
    <t>44.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</si>
</sst>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Calibri"/>
      <family val="2"/>
      <charset val="238"/>
      <scheme val="minor"/>
    </font>
    <font>
      <b/>
      <u/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 applyAlignment="1" applyProtection="1">
      <alignment horizontal="right"/>
    </xf>
    <xf numFmtId="0" fontId="3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/>
    </xf>
    <xf numFmtId="0" fontId="2" fillId="0" borderId="0" xfId="0" applyFont="1" applyProtection="1"/>
    <xf numFmtId="0" fontId="1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center" wrapText="1"/>
    </xf>
    <xf numFmtId="0" fontId="3" fillId="0" borderId="0" xfId="0" applyFont="1" applyAlignment="1" applyProtection="1">
      <alignment wrapText="1"/>
    </xf>
    <xf numFmtId="0" fontId="2" fillId="0" borderId="0" xfId="0" applyFont="1" applyAlignment="1" applyProtection="1">
      <alignment horizontal="left" wrapText="1"/>
    </xf>
    <xf numFmtId="49" fontId="2" fillId="0" borderId="0" xfId="0" applyNumberFormat="1" applyFont="1" applyAlignment="1" applyProtection="1">
      <alignment horizontal="left" wrapText="1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0" xfId="0" applyFont="1" applyProtection="1"/>
    <xf numFmtId="0" fontId="20" fillId="0" borderId="0" xfId="0" applyFont="1" applyAlignment="1" applyProtection="1">
      <alignment horizontal="center" wrapText="1"/>
    </xf>
    <xf numFmtId="0" fontId="21" fillId="0" borderId="0" xfId="0" applyFont="1" applyAlignment="1" applyProtection="1">
      <alignment horizontal="center" wrapText="1"/>
    </xf>
    <xf numFmtId="0" fontId="9" fillId="0" borderId="0" xfId="0" applyFont="1" applyProtection="1"/>
    <xf numFmtId="0" fontId="10" fillId="0" borderId="0" xfId="0" applyFont="1" applyProtection="1"/>
    <xf numFmtId="0" fontId="11" fillId="0" borderId="0" xfId="0" applyFont="1" applyProtection="1"/>
    <xf numFmtId="0" fontId="7" fillId="0" borderId="0" xfId="0" applyFont="1" applyAlignment="1" applyProtection="1">
      <alignment horizontal="right" wrapText="1"/>
    </xf>
    <xf numFmtId="0" fontId="5" fillId="0" borderId="0" xfId="0" applyFont="1" applyAlignment="1" applyProtection="1">
      <alignment horizontal="center" wrapText="1"/>
    </xf>
    <xf numFmtId="0" fontId="5" fillId="0" borderId="0" xfId="0" applyFont="1" applyAlignment="1" applyProtection="1">
      <alignment vertical="center" wrapText="1"/>
    </xf>
    <xf numFmtId="0" fontId="8" fillId="0" borderId="0" xfId="0" applyFont="1" applyAlignment="1" applyProtection="1">
      <alignment horizontal="right"/>
    </xf>
    <xf numFmtId="49" fontId="12" fillId="0" borderId="0" xfId="0" applyNumberFormat="1" applyFont="1" applyAlignment="1" applyProtection="1">
      <alignment wrapText="1"/>
    </xf>
    <xf numFmtId="0" fontId="13" fillId="0" borderId="0" xfId="0" applyFont="1" applyProtection="1"/>
    <xf numFmtId="0" fontId="13" fillId="0" borderId="0" xfId="0" applyFont="1" applyAlignment="1" applyProtection="1">
      <alignment vertical="center"/>
    </xf>
    <xf numFmtId="0" fontId="13" fillId="0" borderId="0" xfId="0" applyFont="1" applyAlignment="1" applyProtection="1">
      <alignment horizontal="center"/>
    </xf>
    <xf numFmtId="0" fontId="19" fillId="2" borderId="3" xfId="0" applyFont="1" applyFill="1" applyBorder="1" applyAlignment="1" applyProtection="1">
      <alignment horizontal="center" vertical="center" wrapText="1"/>
    </xf>
    <xf numFmtId="0" fontId="19" fillId="2" borderId="3" xfId="0" applyFont="1" applyFill="1" applyBorder="1" applyAlignment="1" applyProtection="1">
      <alignment horizontal="center" vertical="center"/>
    </xf>
    <xf numFmtId="0" fontId="19" fillId="2" borderId="3" xfId="0" applyFont="1" applyFill="1" applyBorder="1" applyAlignment="1" applyProtection="1">
      <alignment vertical="center"/>
    </xf>
    <xf numFmtId="0" fontId="14" fillId="0" borderId="3" xfId="0" applyFont="1" applyBorder="1" applyAlignment="1" applyProtection="1">
      <alignment horizontal="right" vertical="center"/>
    </xf>
    <xf numFmtId="0" fontId="18" fillId="0" borderId="6" xfId="0" applyFont="1" applyBorder="1" applyAlignment="1" applyProtection="1">
      <alignment vertical="center" wrapText="1" readingOrder="1"/>
    </xf>
    <xf numFmtId="0" fontId="14" fillId="0" borderId="3" xfId="0" applyFont="1" applyBorder="1" applyAlignment="1" applyProtection="1">
      <alignment vertical="center" wrapText="1"/>
    </xf>
    <xf numFmtId="0" fontId="14" fillId="0" borderId="3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/>
    </xf>
    <xf numFmtId="4" fontId="14" fillId="0" borderId="3" xfId="0" applyNumberFormat="1" applyFont="1" applyBorder="1" applyAlignment="1" applyProtection="1">
      <alignment vertical="center"/>
    </xf>
    <xf numFmtId="0" fontId="14" fillId="0" borderId="0" xfId="0" applyFont="1" applyAlignment="1" applyProtection="1">
      <alignment horizontal="right" vertical="center"/>
    </xf>
    <xf numFmtId="0" fontId="18" fillId="0" borderId="0" xfId="0" applyFont="1" applyAlignment="1" applyProtection="1">
      <alignment vertical="center" wrapText="1" readingOrder="1"/>
    </xf>
    <xf numFmtId="0" fontId="14" fillId="0" borderId="2" xfId="0" applyFont="1" applyBorder="1" applyAlignment="1" applyProtection="1">
      <alignment vertical="center" wrapText="1"/>
    </xf>
    <xf numFmtId="0" fontId="14" fillId="0" borderId="2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4" fontId="14" fillId="0" borderId="5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/>
    </xf>
    <xf numFmtId="0" fontId="15" fillId="3" borderId="4" xfId="0" applyFont="1" applyFill="1" applyBorder="1" applyAlignment="1" applyProtection="1">
      <alignment horizontal="left" vertical="center" wrapText="1" indent="5"/>
    </xf>
    <xf numFmtId="0" fontId="15" fillId="3" borderId="2" xfId="0" applyFont="1" applyFill="1" applyBorder="1" applyAlignment="1" applyProtection="1">
      <alignment horizontal="left" vertical="center" wrapText="1" indent="5"/>
    </xf>
    <xf numFmtId="0" fontId="0" fillId="3" borderId="2" xfId="0" applyFill="1" applyBorder="1" applyAlignment="1" applyProtection="1">
      <alignment horizontal="left" vertical="center" wrapText="1" indent="5"/>
    </xf>
    <xf numFmtId="0" fontId="0" fillId="3" borderId="2" xfId="0" applyFill="1" applyBorder="1" applyAlignment="1" applyProtection="1">
      <alignment horizontal="left" vertical="center" indent="5"/>
    </xf>
    <xf numFmtId="0" fontId="0" fillId="0" borderId="5" xfId="0" applyBorder="1" applyAlignment="1" applyProtection="1">
      <alignment horizontal="left" vertical="center" indent="5"/>
    </xf>
    <xf numFmtId="4" fontId="15" fillId="3" borderId="3" xfId="0" applyNumberFormat="1" applyFont="1" applyFill="1" applyBorder="1" applyAlignment="1" applyProtection="1">
      <alignment horizontal="right" vertical="center" indent="2"/>
    </xf>
    <xf numFmtId="0" fontId="7" fillId="0" borderId="0" xfId="0" applyFont="1" applyProtection="1"/>
    <xf numFmtId="0" fontId="15" fillId="3" borderId="4" xfId="0" applyFont="1" applyFill="1" applyBorder="1" applyAlignment="1" applyProtection="1">
      <alignment horizontal="left" vertical="center" indent="5"/>
    </xf>
    <xf numFmtId="0" fontId="15" fillId="3" borderId="2" xfId="0" applyFont="1" applyFill="1" applyBorder="1" applyAlignment="1" applyProtection="1">
      <alignment horizontal="left" vertical="center" indent="5"/>
    </xf>
    <xf numFmtId="0" fontId="6" fillId="3" borderId="4" xfId="0" applyFont="1" applyFill="1" applyBorder="1" applyAlignment="1" applyProtection="1">
      <alignment horizontal="left" vertical="center" wrapText="1" indent="5"/>
    </xf>
    <xf numFmtId="0" fontId="6" fillId="3" borderId="2" xfId="0" applyFont="1" applyFill="1" applyBorder="1" applyAlignment="1" applyProtection="1">
      <alignment horizontal="left" vertical="center" wrapText="1" indent="5"/>
    </xf>
    <xf numFmtId="0" fontId="16" fillId="3" borderId="2" xfId="0" applyFont="1" applyFill="1" applyBorder="1" applyAlignment="1" applyProtection="1">
      <alignment horizontal="left" vertical="center" indent="5"/>
    </xf>
    <xf numFmtId="2" fontId="7" fillId="0" borderId="0" xfId="0" applyNumberFormat="1" applyFont="1" applyProtection="1"/>
    <xf numFmtId="0" fontId="11" fillId="0" borderId="0" xfId="0" applyFont="1" applyAlignment="1" applyProtection="1">
      <alignment horizontal="right"/>
    </xf>
    <xf numFmtId="0" fontId="11" fillId="0" borderId="0" xfId="0" applyFont="1" applyAlignment="1" applyProtection="1">
      <alignment wrapText="1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center"/>
    </xf>
    <xf numFmtId="0" fontId="17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2" fillId="0" borderId="0" xfId="0" applyFont="1" applyAlignment="1" applyProtection="1">
      <alignment horizontal="left" wrapText="1"/>
    </xf>
    <xf numFmtId="0" fontId="2" fillId="0" borderId="0" xfId="0" applyFont="1" applyProtection="1"/>
    <xf numFmtId="0" fontId="11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2" fillId="0" borderId="1" xfId="0" applyFont="1" applyBorder="1" applyProtection="1">
      <protection locked="0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" fontId="14" fillId="4" borderId="3" xfId="0" applyNumberFormat="1" applyFont="1" applyFill="1" applyBorder="1" applyAlignment="1" applyProtection="1">
      <alignment horizontal="center" vertical="center"/>
      <protection locked="0"/>
    </xf>
    <xf numFmtId="4" fontId="14" fillId="5" borderId="3" xfId="0" applyNumberFormat="1" applyFont="1" applyFill="1" applyBorder="1" applyAlignment="1" applyProtection="1">
      <alignment horizontal="center" vertical="center"/>
      <protection locked="0"/>
    </xf>
    <xf numFmtId="4" fontId="15" fillId="3" borderId="3" xfId="0" applyNumberFormat="1" applyFont="1" applyFill="1" applyBorder="1" applyAlignment="1" applyProtection="1">
      <alignment horizontal="right" vertical="center" indent="2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3022-2B7B-4511-8EDD-AA033486DC82}">
  <sheetPr>
    <pageSetUpPr fitToPage="1"/>
  </sheetPr>
  <dimension ref="A2:J79"/>
  <sheetViews>
    <sheetView tabSelected="1" view="pageLayout" topLeftCell="A55" zoomScaleNormal="100" workbookViewId="0">
      <selection activeCell="C69" sqref="C69"/>
    </sheetView>
  </sheetViews>
  <sheetFormatPr defaultRowHeight="14.25" x14ac:dyDescent="0.2"/>
  <cols>
    <col min="1" max="1" width="5.5703125" style="59" customWidth="1"/>
    <col min="2" max="2" width="41.5703125" style="60" customWidth="1"/>
    <col min="3" max="3" width="26.42578125" style="60" customWidth="1"/>
    <col min="4" max="4" width="6.28515625" style="21" customWidth="1"/>
    <col min="5" max="5" width="8.42578125" style="61" customWidth="1"/>
    <col min="6" max="6" width="19.140625" style="62" customWidth="1"/>
    <col min="7" max="7" width="18.28515625" style="62" customWidth="1"/>
    <col min="8" max="8" width="21.85546875" style="21" customWidth="1"/>
    <col min="9" max="9" width="12.140625" style="21" bestFit="1" customWidth="1"/>
    <col min="10" max="16384" width="9.140625" style="21"/>
  </cols>
  <sheetData>
    <row r="2" spans="1:10" s="6" customFormat="1" ht="12.75" x14ac:dyDescent="0.2">
      <c r="A2" s="1"/>
      <c r="B2" s="2" t="s">
        <v>0</v>
      </c>
      <c r="C2" s="2"/>
      <c r="D2" s="3"/>
      <c r="E2" s="4"/>
      <c r="F2" s="5"/>
      <c r="G2" s="5"/>
      <c r="J2" s="7"/>
    </row>
    <row r="3" spans="1:10" s="6" customFormat="1" ht="18.75" customHeight="1" x14ac:dyDescent="0.2">
      <c r="A3" s="1"/>
      <c r="B3" s="70"/>
      <c r="C3" s="70"/>
      <c r="D3" s="71"/>
      <c r="E3" s="4"/>
      <c r="F3" s="8"/>
      <c r="G3" s="8"/>
      <c r="H3" s="9"/>
      <c r="J3" s="7"/>
    </row>
    <row r="4" spans="1:10" s="6" customFormat="1" ht="18.75" customHeight="1" x14ac:dyDescent="0.2">
      <c r="A4" s="1"/>
      <c r="B4" s="70"/>
      <c r="C4" s="70"/>
      <c r="D4" s="71"/>
      <c r="E4" s="4"/>
      <c r="F4" s="10"/>
      <c r="G4" s="10"/>
      <c r="H4" s="11"/>
      <c r="J4" s="7"/>
    </row>
    <row r="5" spans="1:10" s="6" customFormat="1" ht="23.25" customHeight="1" x14ac:dyDescent="0.2">
      <c r="A5" s="1"/>
      <c r="B5" s="70"/>
      <c r="C5" s="70"/>
      <c r="D5" s="71"/>
      <c r="E5" s="4"/>
      <c r="F5" s="8"/>
      <c r="G5" s="8"/>
      <c r="H5" s="9"/>
      <c r="J5" s="7"/>
    </row>
    <row r="6" spans="1:10" s="6" customFormat="1" ht="23.25" customHeight="1" x14ac:dyDescent="0.2">
      <c r="A6" s="1"/>
      <c r="B6" s="12"/>
      <c r="C6" s="12"/>
      <c r="E6" s="4"/>
      <c r="F6" s="8"/>
      <c r="G6" s="8"/>
      <c r="H6" s="9"/>
      <c r="J6" s="7"/>
    </row>
    <row r="7" spans="1:10" s="6" customFormat="1" ht="18.75" customHeight="1" x14ac:dyDescent="0.2">
      <c r="A7" s="1"/>
      <c r="B7" s="70" t="s">
        <v>1</v>
      </c>
      <c r="C7" s="12"/>
      <c r="E7" s="4"/>
      <c r="F7" s="8"/>
      <c r="G7" s="8"/>
      <c r="H7" s="9"/>
      <c r="J7" s="7"/>
    </row>
    <row r="8" spans="1:10" s="6" customFormat="1" ht="24.75" customHeight="1" x14ac:dyDescent="0.2">
      <c r="A8" s="1"/>
      <c r="B8" s="72" t="s">
        <v>2</v>
      </c>
      <c r="C8" s="13"/>
      <c r="D8" s="3"/>
      <c r="E8" s="4"/>
      <c r="F8" s="5"/>
      <c r="G8" s="5"/>
      <c r="J8" s="7"/>
    </row>
    <row r="9" spans="1:10" s="6" customFormat="1" ht="17.25" customHeight="1" x14ac:dyDescent="0.2">
      <c r="A9" s="1"/>
      <c r="B9" s="13"/>
      <c r="C9" s="13"/>
      <c r="D9" s="3"/>
      <c r="E9" s="4"/>
      <c r="F9" s="5"/>
      <c r="G9" s="5"/>
      <c r="J9" s="7"/>
    </row>
    <row r="10" spans="1:10" s="6" customFormat="1" ht="17.25" customHeight="1" x14ac:dyDescent="0.2">
      <c r="A10" s="1"/>
      <c r="B10" s="13"/>
      <c r="C10" s="13"/>
      <c r="D10" s="3"/>
      <c r="E10" s="4"/>
      <c r="F10" s="5"/>
      <c r="G10" s="5"/>
      <c r="J10" s="7"/>
    </row>
    <row r="11" spans="1:10" s="16" customFormat="1" ht="26.25" customHeight="1" x14ac:dyDescent="0.25">
      <c r="A11" s="14" t="s">
        <v>62</v>
      </c>
      <c r="B11" s="15"/>
      <c r="C11" s="15"/>
      <c r="D11" s="15"/>
      <c r="E11" s="15"/>
      <c r="F11" s="15"/>
      <c r="G11" s="15"/>
      <c r="H11" s="15"/>
      <c r="J11" s="7"/>
    </row>
    <row r="12" spans="1:10" ht="33.75" customHeight="1" x14ac:dyDescent="0.3">
      <c r="A12" s="17" t="s">
        <v>63</v>
      </c>
      <c r="B12" s="18"/>
      <c r="C12" s="18"/>
      <c r="D12" s="18"/>
      <c r="E12" s="18"/>
      <c r="F12" s="18"/>
      <c r="G12" s="18"/>
      <c r="H12" s="18"/>
      <c r="I12" s="19"/>
      <c r="J12" s="20"/>
    </row>
    <row r="13" spans="1:10" ht="16.5" customHeight="1" x14ac:dyDescent="0.25">
      <c r="A13" s="22"/>
      <c r="B13" s="23"/>
      <c r="C13" s="23"/>
      <c r="D13" s="23"/>
      <c r="E13" s="24"/>
      <c r="F13" s="23"/>
      <c r="G13" s="23"/>
      <c r="H13" s="23"/>
      <c r="I13" s="19"/>
      <c r="J13" s="20"/>
    </row>
    <row r="14" spans="1:10" ht="18.75" x14ac:dyDescent="0.3">
      <c r="A14" s="25"/>
      <c r="B14" s="26"/>
      <c r="C14" s="26"/>
      <c r="D14" s="27"/>
      <c r="E14" s="28"/>
      <c r="F14" s="29"/>
      <c r="G14" s="29"/>
      <c r="H14" s="19"/>
      <c r="I14" s="19"/>
      <c r="J14" s="20"/>
    </row>
    <row r="15" spans="1:10" ht="51.75" customHeight="1" x14ac:dyDescent="0.2">
      <c r="A15" s="30" t="s">
        <v>3</v>
      </c>
      <c r="B15" s="30" t="s">
        <v>4</v>
      </c>
      <c r="C15" s="30" t="s">
        <v>66</v>
      </c>
      <c r="D15" s="31" t="s">
        <v>5</v>
      </c>
      <c r="E15" s="32" t="s">
        <v>6</v>
      </c>
      <c r="F15" s="30" t="s">
        <v>64</v>
      </c>
      <c r="G15" s="30" t="s">
        <v>65</v>
      </c>
      <c r="H15" s="30" t="s">
        <v>7</v>
      </c>
    </row>
    <row r="16" spans="1:10" ht="20.25" customHeight="1" x14ac:dyDescent="0.2">
      <c r="A16" s="33" t="s">
        <v>8</v>
      </c>
      <c r="B16" s="34" t="s">
        <v>67</v>
      </c>
      <c r="C16" s="35" t="s">
        <v>108</v>
      </c>
      <c r="D16" s="36" t="s">
        <v>9</v>
      </c>
      <c r="E16" s="37">
        <v>5</v>
      </c>
      <c r="F16" s="73">
        <v>0</v>
      </c>
      <c r="G16" s="74">
        <v>0</v>
      </c>
      <c r="H16" s="38">
        <f>E16*F16+E16*G16</f>
        <v>0</v>
      </c>
    </row>
    <row r="17" spans="1:8" ht="20.25" customHeight="1" x14ac:dyDescent="0.2">
      <c r="A17" s="33" t="s">
        <v>10</v>
      </c>
      <c r="B17" s="34" t="s">
        <v>68</v>
      </c>
      <c r="C17" s="35" t="s">
        <v>109</v>
      </c>
      <c r="D17" s="36" t="s">
        <v>9</v>
      </c>
      <c r="E17" s="37">
        <v>3</v>
      </c>
      <c r="F17" s="73">
        <v>0</v>
      </c>
      <c r="G17" s="74">
        <v>0</v>
      </c>
      <c r="H17" s="38">
        <f t="shared" ref="H17:H59" si="0">E17*F17+E17*G17</f>
        <v>0</v>
      </c>
    </row>
    <row r="18" spans="1:8" ht="20.25" customHeight="1" x14ac:dyDescent="0.2">
      <c r="A18" s="33" t="s">
        <v>11</v>
      </c>
      <c r="B18" s="34" t="s">
        <v>69</v>
      </c>
      <c r="C18" s="35"/>
      <c r="D18" s="36" t="s">
        <v>9</v>
      </c>
      <c r="E18" s="37">
        <v>5</v>
      </c>
      <c r="F18" s="73">
        <v>0</v>
      </c>
      <c r="G18" s="74">
        <v>0</v>
      </c>
      <c r="H18" s="38">
        <f t="shared" si="0"/>
        <v>0</v>
      </c>
    </row>
    <row r="19" spans="1:8" ht="20.25" customHeight="1" x14ac:dyDescent="0.2">
      <c r="A19" s="33" t="s">
        <v>12</v>
      </c>
      <c r="B19" s="34" t="s">
        <v>70</v>
      </c>
      <c r="C19" s="35" t="s">
        <v>110</v>
      </c>
      <c r="D19" s="36" t="s">
        <v>9</v>
      </c>
      <c r="E19" s="37">
        <v>3</v>
      </c>
      <c r="F19" s="73">
        <v>0</v>
      </c>
      <c r="G19" s="74">
        <v>0</v>
      </c>
      <c r="H19" s="38">
        <f t="shared" si="0"/>
        <v>0</v>
      </c>
    </row>
    <row r="20" spans="1:8" ht="20.25" customHeight="1" x14ac:dyDescent="0.2">
      <c r="A20" s="33" t="s">
        <v>13</v>
      </c>
      <c r="B20" s="34" t="s">
        <v>71</v>
      </c>
      <c r="C20" s="35" t="s">
        <v>111</v>
      </c>
      <c r="D20" s="36" t="s">
        <v>9</v>
      </c>
      <c r="E20" s="37">
        <v>3</v>
      </c>
      <c r="F20" s="73">
        <v>0</v>
      </c>
      <c r="G20" s="74">
        <v>0</v>
      </c>
      <c r="H20" s="38">
        <f t="shared" si="0"/>
        <v>0</v>
      </c>
    </row>
    <row r="21" spans="1:8" ht="20.25" customHeight="1" x14ac:dyDescent="0.2">
      <c r="A21" s="33" t="s">
        <v>14</v>
      </c>
      <c r="B21" s="34" t="s">
        <v>72</v>
      </c>
      <c r="C21" s="35" t="s">
        <v>112</v>
      </c>
      <c r="D21" s="36" t="s">
        <v>9</v>
      </c>
      <c r="E21" s="37">
        <v>5</v>
      </c>
      <c r="F21" s="73">
        <v>0</v>
      </c>
      <c r="G21" s="74">
        <v>0</v>
      </c>
      <c r="H21" s="38">
        <f t="shared" si="0"/>
        <v>0</v>
      </c>
    </row>
    <row r="22" spans="1:8" ht="20.25" customHeight="1" x14ac:dyDescent="0.2">
      <c r="A22" s="33" t="s">
        <v>15</v>
      </c>
      <c r="B22" s="34" t="s">
        <v>73</v>
      </c>
      <c r="C22" s="35"/>
      <c r="D22" s="36" t="s">
        <v>9</v>
      </c>
      <c r="E22" s="37">
        <v>3</v>
      </c>
      <c r="F22" s="73">
        <v>0</v>
      </c>
      <c r="G22" s="74">
        <v>0</v>
      </c>
      <c r="H22" s="38">
        <f t="shared" si="0"/>
        <v>0</v>
      </c>
    </row>
    <row r="23" spans="1:8" ht="20.25" customHeight="1" x14ac:dyDescent="0.2">
      <c r="A23" s="33" t="s">
        <v>16</v>
      </c>
      <c r="B23" s="34" t="s">
        <v>74</v>
      </c>
      <c r="C23" s="35" t="s">
        <v>113</v>
      </c>
      <c r="D23" s="36" t="s">
        <v>9</v>
      </c>
      <c r="E23" s="37">
        <v>3</v>
      </c>
      <c r="F23" s="73">
        <v>0</v>
      </c>
      <c r="G23" s="74">
        <v>0</v>
      </c>
      <c r="H23" s="38">
        <f t="shared" si="0"/>
        <v>0</v>
      </c>
    </row>
    <row r="24" spans="1:8" ht="20.25" customHeight="1" x14ac:dyDescent="0.2">
      <c r="A24" s="33" t="s">
        <v>17</v>
      </c>
      <c r="B24" s="34" t="s">
        <v>75</v>
      </c>
      <c r="C24" s="35" t="s">
        <v>114</v>
      </c>
      <c r="D24" s="36" t="s">
        <v>9</v>
      </c>
      <c r="E24" s="37">
        <v>2</v>
      </c>
      <c r="F24" s="73">
        <v>0</v>
      </c>
      <c r="G24" s="74">
        <v>0</v>
      </c>
      <c r="H24" s="38">
        <f t="shared" si="0"/>
        <v>0</v>
      </c>
    </row>
    <row r="25" spans="1:8" ht="20.25" customHeight="1" x14ac:dyDescent="0.2">
      <c r="A25" s="33" t="s">
        <v>18</v>
      </c>
      <c r="B25" s="34" t="s">
        <v>76</v>
      </c>
      <c r="C25" s="35" t="s">
        <v>115</v>
      </c>
      <c r="D25" s="36" t="s">
        <v>9</v>
      </c>
      <c r="E25" s="37">
        <v>3</v>
      </c>
      <c r="F25" s="73">
        <v>0</v>
      </c>
      <c r="G25" s="74">
        <v>0</v>
      </c>
      <c r="H25" s="38">
        <f t="shared" si="0"/>
        <v>0</v>
      </c>
    </row>
    <row r="26" spans="1:8" ht="33.75" customHeight="1" x14ac:dyDescent="0.2">
      <c r="A26" s="33" t="s">
        <v>19</v>
      </c>
      <c r="B26" s="34" t="s">
        <v>77</v>
      </c>
      <c r="C26" s="35"/>
      <c r="D26" s="36" t="s">
        <v>9</v>
      </c>
      <c r="E26" s="37">
        <v>4</v>
      </c>
      <c r="F26" s="73">
        <v>0</v>
      </c>
      <c r="G26" s="74">
        <v>0</v>
      </c>
      <c r="H26" s="38">
        <f t="shared" si="0"/>
        <v>0</v>
      </c>
    </row>
    <row r="27" spans="1:8" ht="31.5" customHeight="1" x14ac:dyDescent="0.2">
      <c r="A27" s="33" t="s">
        <v>20</v>
      </c>
      <c r="B27" s="34" t="s">
        <v>78</v>
      </c>
      <c r="C27" s="35"/>
      <c r="D27" s="36" t="s">
        <v>9</v>
      </c>
      <c r="E27" s="37">
        <v>4</v>
      </c>
      <c r="F27" s="73">
        <v>0</v>
      </c>
      <c r="G27" s="74">
        <v>0</v>
      </c>
      <c r="H27" s="38">
        <f t="shared" si="0"/>
        <v>0</v>
      </c>
    </row>
    <row r="28" spans="1:8" ht="20.25" customHeight="1" x14ac:dyDescent="0.2">
      <c r="A28" s="33" t="s">
        <v>21</v>
      </c>
      <c r="B28" s="34" t="s">
        <v>79</v>
      </c>
      <c r="C28" s="35" t="s">
        <v>116</v>
      </c>
      <c r="D28" s="36" t="s">
        <v>9</v>
      </c>
      <c r="E28" s="37">
        <v>4</v>
      </c>
      <c r="F28" s="73">
        <v>0</v>
      </c>
      <c r="G28" s="74">
        <v>0</v>
      </c>
      <c r="H28" s="38">
        <f t="shared" si="0"/>
        <v>0</v>
      </c>
    </row>
    <row r="29" spans="1:8" ht="20.25" customHeight="1" x14ac:dyDescent="0.2">
      <c r="A29" s="33" t="s">
        <v>22</v>
      </c>
      <c r="B29" s="34" t="s">
        <v>80</v>
      </c>
      <c r="C29" s="35" t="s">
        <v>117</v>
      </c>
      <c r="D29" s="36" t="s">
        <v>9</v>
      </c>
      <c r="E29" s="37">
        <v>4</v>
      </c>
      <c r="F29" s="73">
        <v>0</v>
      </c>
      <c r="G29" s="74">
        <v>0</v>
      </c>
      <c r="H29" s="38">
        <f t="shared" si="0"/>
        <v>0</v>
      </c>
    </row>
    <row r="30" spans="1:8" ht="20.25" customHeight="1" x14ac:dyDescent="0.2">
      <c r="A30" s="33" t="s">
        <v>23</v>
      </c>
      <c r="B30" s="34" t="s">
        <v>81</v>
      </c>
      <c r="C30" s="35" t="s">
        <v>118</v>
      </c>
      <c r="D30" s="36" t="s">
        <v>9</v>
      </c>
      <c r="E30" s="37">
        <v>6</v>
      </c>
      <c r="F30" s="73">
        <v>0</v>
      </c>
      <c r="G30" s="74">
        <v>0</v>
      </c>
      <c r="H30" s="38">
        <f t="shared" si="0"/>
        <v>0</v>
      </c>
    </row>
    <row r="31" spans="1:8" ht="20.25" customHeight="1" x14ac:dyDescent="0.2">
      <c r="A31" s="33" t="s">
        <v>24</v>
      </c>
      <c r="B31" s="34" t="s">
        <v>82</v>
      </c>
      <c r="C31" s="35" t="s">
        <v>119</v>
      </c>
      <c r="D31" s="36" t="s">
        <v>9</v>
      </c>
      <c r="E31" s="37">
        <v>3</v>
      </c>
      <c r="F31" s="73">
        <v>0</v>
      </c>
      <c r="G31" s="74">
        <v>0</v>
      </c>
      <c r="H31" s="38">
        <f t="shared" si="0"/>
        <v>0</v>
      </c>
    </row>
    <row r="32" spans="1:8" ht="20.25" customHeight="1" x14ac:dyDescent="0.2">
      <c r="A32" s="33" t="s">
        <v>25</v>
      </c>
      <c r="B32" s="34" t="s">
        <v>83</v>
      </c>
      <c r="C32" s="35" t="s">
        <v>120</v>
      </c>
      <c r="D32" s="36" t="s">
        <v>9</v>
      </c>
      <c r="E32" s="37">
        <v>5</v>
      </c>
      <c r="F32" s="73">
        <v>0</v>
      </c>
      <c r="G32" s="74">
        <v>0</v>
      </c>
      <c r="H32" s="38">
        <f t="shared" si="0"/>
        <v>0</v>
      </c>
    </row>
    <row r="33" spans="1:8" ht="20.25" customHeight="1" x14ac:dyDescent="0.2">
      <c r="A33" s="33" t="s">
        <v>26</v>
      </c>
      <c r="B33" s="34" t="s">
        <v>84</v>
      </c>
      <c r="C33" s="35" t="s">
        <v>121</v>
      </c>
      <c r="D33" s="36" t="s">
        <v>9</v>
      </c>
      <c r="E33" s="37">
        <v>4</v>
      </c>
      <c r="F33" s="73">
        <v>0</v>
      </c>
      <c r="G33" s="74">
        <v>0</v>
      </c>
      <c r="H33" s="38">
        <f t="shared" si="0"/>
        <v>0</v>
      </c>
    </row>
    <row r="34" spans="1:8" ht="20.25" customHeight="1" x14ac:dyDescent="0.2">
      <c r="A34" s="33" t="s">
        <v>27</v>
      </c>
      <c r="B34" s="34" t="s">
        <v>85</v>
      </c>
      <c r="C34" s="35" t="s">
        <v>122</v>
      </c>
      <c r="D34" s="36" t="s">
        <v>9</v>
      </c>
      <c r="E34" s="37">
        <v>3</v>
      </c>
      <c r="F34" s="73">
        <v>0</v>
      </c>
      <c r="G34" s="74">
        <v>0</v>
      </c>
      <c r="H34" s="38">
        <f t="shared" si="0"/>
        <v>0</v>
      </c>
    </row>
    <row r="35" spans="1:8" ht="20.25" customHeight="1" x14ac:dyDescent="0.2">
      <c r="A35" s="33" t="s">
        <v>28</v>
      </c>
      <c r="B35" s="34" t="s">
        <v>86</v>
      </c>
      <c r="C35" s="35" t="s">
        <v>123</v>
      </c>
      <c r="D35" s="36" t="s">
        <v>9</v>
      </c>
      <c r="E35" s="37">
        <v>6</v>
      </c>
      <c r="F35" s="73">
        <v>0</v>
      </c>
      <c r="G35" s="74">
        <v>0</v>
      </c>
      <c r="H35" s="38">
        <f t="shared" si="0"/>
        <v>0</v>
      </c>
    </row>
    <row r="36" spans="1:8" ht="20.25" customHeight="1" x14ac:dyDescent="0.2">
      <c r="A36" s="33" t="s">
        <v>29</v>
      </c>
      <c r="B36" s="34" t="s">
        <v>87</v>
      </c>
      <c r="C36" s="35" t="s">
        <v>124</v>
      </c>
      <c r="D36" s="36" t="s">
        <v>9</v>
      </c>
      <c r="E36" s="37">
        <v>6</v>
      </c>
      <c r="F36" s="73">
        <v>0</v>
      </c>
      <c r="G36" s="74">
        <v>0</v>
      </c>
      <c r="H36" s="38">
        <f t="shared" si="0"/>
        <v>0</v>
      </c>
    </row>
    <row r="37" spans="1:8" ht="20.25" customHeight="1" x14ac:dyDescent="0.2">
      <c r="A37" s="33" t="s">
        <v>30</v>
      </c>
      <c r="B37" s="34" t="s">
        <v>88</v>
      </c>
      <c r="C37" s="35" t="s">
        <v>125</v>
      </c>
      <c r="D37" s="36" t="s">
        <v>9</v>
      </c>
      <c r="E37" s="37">
        <v>6</v>
      </c>
      <c r="F37" s="73">
        <v>0</v>
      </c>
      <c r="G37" s="74">
        <v>0</v>
      </c>
      <c r="H37" s="38">
        <f t="shared" si="0"/>
        <v>0</v>
      </c>
    </row>
    <row r="38" spans="1:8" ht="20.25" customHeight="1" x14ac:dyDescent="0.2">
      <c r="A38" s="33" t="s">
        <v>31</v>
      </c>
      <c r="B38" s="34" t="s">
        <v>89</v>
      </c>
      <c r="C38" s="35" t="s">
        <v>126</v>
      </c>
      <c r="D38" s="36" t="s">
        <v>9</v>
      </c>
      <c r="E38" s="37">
        <v>5</v>
      </c>
      <c r="F38" s="73">
        <v>0</v>
      </c>
      <c r="G38" s="74">
        <v>0</v>
      </c>
      <c r="H38" s="38">
        <f t="shared" si="0"/>
        <v>0</v>
      </c>
    </row>
    <row r="39" spans="1:8" ht="20.25" customHeight="1" x14ac:dyDescent="0.2">
      <c r="A39" s="33" t="s">
        <v>32</v>
      </c>
      <c r="B39" s="34" t="s">
        <v>90</v>
      </c>
      <c r="C39" s="35" t="s">
        <v>127</v>
      </c>
      <c r="D39" s="36" t="s">
        <v>9</v>
      </c>
      <c r="E39" s="37">
        <v>2</v>
      </c>
      <c r="F39" s="73">
        <v>0</v>
      </c>
      <c r="G39" s="74">
        <v>0</v>
      </c>
      <c r="H39" s="38">
        <f t="shared" si="0"/>
        <v>0</v>
      </c>
    </row>
    <row r="40" spans="1:8" ht="20.25" customHeight="1" x14ac:dyDescent="0.2">
      <c r="A40" s="33" t="s">
        <v>33</v>
      </c>
      <c r="B40" s="34" t="s">
        <v>91</v>
      </c>
      <c r="C40" s="35" t="s">
        <v>128</v>
      </c>
      <c r="D40" s="36" t="s">
        <v>9</v>
      </c>
      <c r="E40" s="37">
        <v>6</v>
      </c>
      <c r="F40" s="73">
        <v>0</v>
      </c>
      <c r="G40" s="74">
        <v>0</v>
      </c>
      <c r="H40" s="38">
        <f t="shared" si="0"/>
        <v>0</v>
      </c>
    </row>
    <row r="41" spans="1:8" ht="20.25" customHeight="1" x14ac:dyDescent="0.2">
      <c r="A41" s="33" t="s">
        <v>34</v>
      </c>
      <c r="B41" s="34" t="s">
        <v>92</v>
      </c>
      <c r="C41" s="35" t="s">
        <v>129</v>
      </c>
      <c r="D41" s="36" t="s">
        <v>9</v>
      </c>
      <c r="E41" s="37">
        <v>2</v>
      </c>
      <c r="F41" s="73">
        <v>0</v>
      </c>
      <c r="G41" s="74">
        <v>0</v>
      </c>
      <c r="H41" s="38">
        <f t="shared" si="0"/>
        <v>0</v>
      </c>
    </row>
    <row r="42" spans="1:8" ht="20.25" customHeight="1" x14ac:dyDescent="0.2">
      <c r="A42" s="33" t="s">
        <v>35</v>
      </c>
      <c r="B42" s="34" t="s">
        <v>93</v>
      </c>
      <c r="C42" s="35" t="s">
        <v>130</v>
      </c>
      <c r="D42" s="36" t="s">
        <v>9</v>
      </c>
      <c r="E42" s="37">
        <v>5</v>
      </c>
      <c r="F42" s="73">
        <v>0</v>
      </c>
      <c r="G42" s="74">
        <v>0</v>
      </c>
      <c r="H42" s="38">
        <f t="shared" si="0"/>
        <v>0</v>
      </c>
    </row>
    <row r="43" spans="1:8" ht="20.25" customHeight="1" x14ac:dyDescent="0.2">
      <c r="A43" s="33" t="s">
        <v>36</v>
      </c>
      <c r="B43" s="34" t="s">
        <v>94</v>
      </c>
      <c r="C43" s="35" t="s">
        <v>131</v>
      </c>
      <c r="D43" s="36" t="s">
        <v>9</v>
      </c>
      <c r="E43" s="37">
        <v>5</v>
      </c>
      <c r="F43" s="73">
        <v>0</v>
      </c>
      <c r="G43" s="74">
        <v>0</v>
      </c>
      <c r="H43" s="38">
        <f t="shared" si="0"/>
        <v>0</v>
      </c>
    </row>
    <row r="44" spans="1:8" ht="30.75" customHeight="1" x14ac:dyDescent="0.2">
      <c r="A44" s="33" t="s">
        <v>37</v>
      </c>
      <c r="B44" s="34" t="s">
        <v>142</v>
      </c>
      <c r="C44" s="35" t="s">
        <v>145</v>
      </c>
      <c r="D44" s="36" t="s">
        <v>9</v>
      </c>
      <c r="E44" s="37">
        <v>10</v>
      </c>
      <c r="F44" s="73">
        <v>0</v>
      </c>
      <c r="G44" s="74">
        <v>0</v>
      </c>
      <c r="H44" s="38">
        <f t="shared" si="0"/>
        <v>0</v>
      </c>
    </row>
    <row r="45" spans="1:8" ht="30.75" customHeight="1" x14ac:dyDescent="0.2">
      <c r="A45" s="33" t="s">
        <v>38</v>
      </c>
      <c r="B45" s="34" t="s">
        <v>144</v>
      </c>
      <c r="C45" s="35" t="s">
        <v>146</v>
      </c>
      <c r="D45" s="36" t="s">
        <v>9</v>
      </c>
      <c r="E45" s="37">
        <v>5</v>
      </c>
      <c r="F45" s="73">
        <v>0</v>
      </c>
      <c r="G45" s="74">
        <v>0</v>
      </c>
      <c r="H45" s="38">
        <f t="shared" ref="H45" si="1">E45*F45+E45*G45</f>
        <v>0</v>
      </c>
    </row>
    <row r="46" spans="1:8" ht="30.75" customHeight="1" x14ac:dyDescent="0.2">
      <c r="A46" s="33" t="s">
        <v>39</v>
      </c>
      <c r="B46" s="34" t="s">
        <v>147</v>
      </c>
      <c r="C46" s="35" t="s">
        <v>148</v>
      </c>
      <c r="D46" s="36" t="s">
        <v>9</v>
      </c>
      <c r="E46" s="37">
        <v>5</v>
      </c>
      <c r="F46" s="73">
        <v>0</v>
      </c>
      <c r="G46" s="74">
        <v>0</v>
      </c>
      <c r="H46" s="38">
        <f t="shared" ref="H46" si="2">E46*F46+E46*G46</f>
        <v>0</v>
      </c>
    </row>
    <row r="47" spans="1:8" ht="20.25" customHeight="1" x14ac:dyDescent="0.2">
      <c r="A47" s="33" t="s">
        <v>40</v>
      </c>
      <c r="B47" s="34" t="s">
        <v>95</v>
      </c>
      <c r="C47" s="35" t="s">
        <v>132</v>
      </c>
      <c r="D47" s="36" t="s">
        <v>9</v>
      </c>
      <c r="E47" s="37">
        <v>2</v>
      </c>
      <c r="F47" s="73">
        <v>0</v>
      </c>
      <c r="G47" s="74">
        <v>0</v>
      </c>
      <c r="H47" s="38">
        <f t="shared" si="0"/>
        <v>0</v>
      </c>
    </row>
    <row r="48" spans="1:8" ht="20.25" customHeight="1" x14ac:dyDescent="0.2">
      <c r="A48" s="33" t="s">
        <v>41</v>
      </c>
      <c r="B48" s="34" t="s">
        <v>96</v>
      </c>
      <c r="C48" s="35" t="s">
        <v>133</v>
      </c>
      <c r="D48" s="36" t="s">
        <v>9</v>
      </c>
      <c r="E48" s="37">
        <v>2</v>
      </c>
      <c r="F48" s="73">
        <v>0</v>
      </c>
      <c r="G48" s="74">
        <v>0</v>
      </c>
      <c r="H48" s="38">
        <f t="shared" si="0"/>
        <v>0</v>
      </c>
    </row>
    <row r="49" spans="1:9" ht="20.25" customHeight="1" x14ac:dyDescent="0.2">
      <c r="A49" s="33" t="s">
        <v>42</v>
      </c>
      <c r="B49" s="34" t="s">
        <v>97</v>
      </c>
      <c r="C49" s="35" t="s">
        <v>134</v>
      </c>
      <c r="D49" s="36" t="s">
        <v>9</v>
      </c>
      <c r="E49" s="37">
        <v>2</v>
      </c>
      <c r="F49" s="73">
        <v>0</v>
      </c>
      <c r="G49" s="74">
        <v>0</v>
      </c>
      <c r="H49" s="38">
        <f t="shared" si="0"/>
        <v>0</v>
      </c>
    </row>
    <row r="50" spans="1:9" ht="20.25" customHeight="1" x14ac:dyDescent="0.2">
      <c r="A50" s="33" t="s">
        <v>43</v>
      </c>
      <c r="B50" s="34" t="s">
        <v>98</v>
      </c>
      <c r="C50" s="35" t="s">
        <v>135</v>
      </c>
      <c r="D50" s="36" t="s">
        <v>9</v>
      </c>
      <c r="E50" s="37">
        <v>2</v>
      </c>
      <c r="F50" s="73">
        <v>0</v>
      </c>
      <c r="G50" s="74">
        <v>0</v>
      </c>
      <c r="H50" s="38">
        <f t="shared" si="0"/>
        <v>0</v>
      </c>
    </row>
    <row r="51" spans="1:9" ht="20.25" customHeight="1" x14ac:dyDescent="0.2">
      <c r="A51" s="33" t="s">
        <v>44</v>
      </c>
      <c r="B51" s="34" t="s">
        <v>99</v>
      </c>
      <c r="C51" s="35"/>
      <c r="D51" s="36" t="s">
        <v>9</v>
      </c>
      <c r="E51" s="37">
        <v>5</v>
      </c>
      <c r="F51" s="73">
        <v>0</v>
      </c>
      <c r="G51" s="74">
        <v>0</v>
      </c>
      <c r="H51" s="38">
        <f t="shared" si="0"/>
        <v>0</v>
      </c>
    </row>
    <row r="52" spans="1:9" ht="20.25" customHeight="1" x14ac:dyDescent="0.2">
      <c r="A52" s="33" t="s">
        <v>45</v>
      </c>
      <c r="B52" s="34" t="s">
        <v>100</v>
      </c>
      <c r="C52" s="35"/>
      <c r="D52" s="36" t="s">
        <v>9</v>
      </c>
      <c r="E52" s="37">
        <v>5</v>
      </c>
      <c r="F52" s="73">
        <v>0</v>
      </c>
      <c r="G52" s="74">
        <v>0</v>
      </c>
      <c r="H52" s="38">
        <f t="shared" si="0"/>
        <v>0</v>
      </c>
    </row>
    <row r="53" spans="1:9" ht="27.75" customHeight="1" x14ac:dyDescent="0.2">
      <c r="A53" s="33" t="s">
        <v>46</v>
      </c>
      <c r="B53" s="34" t="s">
        <v>101</v>
      </c>
      <c r="C53" s="35" t="s">
        <v>136</v>
      </c>
      <c r="D53" s="36" t="s">
        <v>9</v>
      </c>
      <c r="E53" s="37">
        <v>4</v>
      </c>
      <c r="F53" s="73">
        <v>0</v>
      </c>
      <c r="G53" s="74">
        <v>0</v>
      </c>
      <c r="H53" s="38">
        <f t="shared" si="0"/>
        <v>0</v>
      </c>
    </row>
    <row r="54" spans="1:9" ht="20.25" customHeight="1" x14ac:dyDescent="0.2">
      <c r="A54" s="33" t="s">
        <v>47</v>
      </c>
      <c r="B54" s="34" t="s">
        <v>102</v>
      </c>
      <c r="C54" s="35" t="s">
        <v>137</v>
      </c>
      <c r="D54" s="36" t="s">
        <v>9</v>
      </c>
      <c r="E54" s="37">
        <v>4</v>
      </c>
      <c r="F54" s="73">
        <v>0</v>
      </c>
      <c r="G54" s="74">
        <v>0</v>
      </c>
      <c r="H54" s="38">
        <f t="shared" si="0"/>
        <v>0</v>
      </c>
    </row>
    <row r="55" spans="1:9" ht="20.25" customHeight="1" x14ac:dyDescent="0.2">
      <c r="A55" s="33" t="s">
        <v>48</v>
      </c>
      <c r="B55" s="34" t="s">
        <v>103</v>
      </c>
      <c r="C55" s="35" t="s">
        <v>138</v>
      </c>
      <c r="D55" s="36" t="s">
        <v>9</v>
      </c>
      <c r="E55" s="37">
        <v>4</v>
      </c>
      <c r="F55" s="73">
        <v>0</v>
      </c>
      <c r="G55" s="74">
        <v>0</v>
      </c>
      <c r="H55" s="38">
        <f t="shared" si="0"/>
        <v>0</v>
      </c>
    </row>
    <row r="56" spans="1:9" ht="20.25" customHeight="1" x14ac:dyDescent="0.2">
      <c r="A56" s="33" t="s">
        <v>49</v>
      </c>
      <c r="B56" s="34" t="s">
        <v>104</v>
      </c>
      <c r="C56" s="35" t="s">
        <v>139</v>
      </c>
      <c r="D56" s="36" t="s">
        <v>9</v>
      </c>
      <c r="E56" s="37">
        <v>4</v>
      </c>
      <c r="F56" s="73">
        <v>0</v>
      </c>
      <c r="G56" s="74">
        <v>0</v>
      </c>
      <c r="H56" s="38">
        <f t="shared" si="0"/>
        <v>0</v>
      </c>
    </row>
    <row r="57" spans="1:9" ht="20.25" customHeight="1" x14ac:dyDescent="0.2">
      <c r="A57" s="33" t="s">
        <v>50</v>
      </c>
      <c r="B57" s="34" t="s">
        <v>105</v>
      </c>
      <c r="C57" s="35"/>
      <c r="D57" s="36" t="s">
        <v>9</v>
      </c>
      <c r="E57" s="37">
        <v>5</v>
      </c>
      <c r="F57" s="73">
        <v>0</v>
      </c>
      <c r="G57" s="74">
        <v>0</v>
      </c>
      <c r="H57" s="38">
        <f t="shared" si="0"/>
        <v>0</v>
      </c>
    </row>
    <row r="58" spans="1:9" ht="20.25" customHeight="1" x14ac:dyDescent="0.2">
      <c r="A58" s="33" t="s">
        <v>143</v>
      </c>
      <c r="B58" s="34" t="s">
        <v>106</v>
      </c>
      <c r="C58" s="35"/>
      <c r="D58" s="36" t="s">
        <v>9</v>
      </c>
      <c r="E58" s="37">
        <v>3</v>
      </c>
      <c r="F58" s="73">
        <v>0</v>
      </c>
      <c r="G58" s="74">
        <v>0</v>
      </c>
      <c r="H58" s="38">
        <f t="shared" si="0"/>
        <v>0</v>
      </c>
    </row>
    <row r="59" spans="1:9" ht="20.25" customHeight="1" x14ac:dyDescent="0.2">
      <c r="A59" s="33" t="s">
        <v>149</v>
      </c>
      <c r="B59" s="34" t="s">
        <v>107</v>
      </c>
      <c r="C59" s="35" t="s">
        <v>140</v>
      </c>
      <c r="D59" s="36" t="s">
        <v>9</v>
      </c>
      <c r="E59" s="37">
        <v>2</v>
      </c>
      <c r="F59" s="73">
        <v>0</v>
      </c>
      <c r="G59" s="74">
        <v>0</v>
      </c>
      <c r="H59" s="38">
        <f t="shared" si="0"/>
        <v>0</v>
      </c>
    </row>
    <row r="60" spans="1:9" ht="11.25" customHeight="1" x14ac:dyDescent="0.2">
      <c r="A60" s="39"/>
      <c r="B60" s="40"/>
      <c r="C60" s="41"/>
      <c r="D60" s="42"/>
      <c r="E60" s="43"/>
      <c r="F60" s="44"/>
      <c r="G60" s="44"/>
      <c r="H60" s="38"/>
    </row>
    <row r="61" spans="1:9" s="52" customFormat="1" ht="27.75" customHeight="1" x14ac:dyDescent="0.25">
      <c r="A61" s="45"/>
      <c r="B61" s="46" t="s">
        <v>51</v>
      </c>
      <c r="C61" s="47"/>
      <c r="D61" s="48"/>
      <c r="E61" s="48"/>
      <c r="F61" s="49"/>
      <c r="G61" s="50"/>
      <c r="H61" s="51">
        <f>SUM(H16:H59)</f>
        <v>0</v>
      </c>
    </row>
    <row r="62" spans="1:9" s="52" customFormat="1" ht="22.5" customHeight="1" x14ac:dyDescent="0.25">
      <c r="A62" s="45"/>
      <c r="B62" s="53" t="s">
        <v>52</v>
      </c>
      <c r="C62" s="54"/>
      <c r="D62" s="49"/>
      <c r="E62" s="49"/>
      <c r="F62" s="49"/>
      <c r="G62" s="50"/>
      <c r="H62" s="75"/>
    </row>
    <row r="63" spans="1:9" s="52" customFormat="1" ht="24" customHeight="1" x14ac:dyDescent="0.25">
      <c r="A63" s="45"/>
      <c r="B63" s="53" t="s">
        <v>53</v>
      </c>
      <c r="C63" s="54"/>
      <c r="D63" s="49"/>
      <c r="E63" s="49"/>
      <c r="F63" s="49"/>
      <c r="G63" s="50"/>
      <c r="H63" s="51">
        <f>H61*H62/100</f>
        <v>0</v>
      </c>
    </row>
    <row r="64" spans="1:9" s="52" customFormat="1" ht="27" customHeight="1" x14ac:dyDescent="0.25">
      <c r="A64" s="45"/>
      <c r="B64" s="55" t="s">
        <v>54</v>
      </c>
      <c r="C64" s="56"/>
      <c r="D64" s="57"/>
      <c r="E64" s="57"/>
      <c r="F64" s="57"/>
      <c r="G64" s="50"/>
      <c r="H64" s="51">
        <f>H61+H63</f>
        <v>0</v>
      </c>
      <c r="I64" s="58"/>
    </row>
    <row r="67" spans="2:8" x14ac:dyDescent="0.2">
      <c r="H67" s="21" t="s">
        <v>55</v>
      </c>
    </row>
    <row r="69" spans="2:8" x14ac:dyDescent="0.2">
      <c r="B69" s="63"/>
      <c r="C69" s="63"/>
      <c r="H69" s="69"/>
    </row>
    <row r="70" spans="2:8" x14ac:dyDescent="0.2">
      <c r="B70" s="63"/>
      <c r="C70" s="63"/>
    </row>
    <row r="71" spans="2:8" x14ac:dyDescent="0.2">
      <c r="B71" s="63"/>
      <c r="C71" s="63"/>
    </row>
    <row r="72" spans="2:8" ht="21.75" customHeight="1" x14ac:dyDescent="0.2">
      <c r="B72" s="63" t="s">
        <v>56</v>
      </c>
      <c r="C72" s="63"/>
    </row>
    <row r="73" spans="2:8" ht="28.5" customHeight="1" x14ac:dyDescent="0.25">
      <c r="B73" s="64" t="s">
        <v>141</v>
      </c>
      <c r="C73" s="65"/>
      <c r="D73" s="65"/>
      <c r="E73" s="65"/>
      <c r="F73" s="65"/>
      <c r="G73" s="65"/>
    </row>
    <row r="74" spans="2:8" ht="17.25" customHeight="1" x14ac:dyDescent="0.25">
      <c r="B74" s="64" t="s">
        <v>57</v>
      </c>
      <c r="C74" s="64"/>
      <c r="D74" s="66"/>
      <c r="E74" s="66"/>
      <c r="F74" s="66"/>
      <c r="G74" s="66"/>
    </row>
    <row r="75" spans="2:8" ht="16.5" customHeight="1" x14ac:dyDescent="0.25">
      <c r="B75" s="67" t="s">
        <v>58</v>
      </c>
      <c r="C75" s="67"/>
      <c r="D75" s="66"/>
      <c r="E75" s="66"/>
      <c r="F75" s="66"/>
      <c r="G75" s="66"/>
    </row>
    <row r="76" spans="2:8" x14ac:dyDescent="0.2">
      <c r="B76" s="63"/>
      <c r="C76" s="63"/>
    </row>
    <row r="77" spans="2:8" ht="17.25" customHeight="1" x14ac:dyDescent="0.25">
      <c r="B77" s="64" t="s">
        <v>59</v>
      </c>
      <c r="C77" s="64"/>
      <c r="D77" s="66"/>
      <c r="E77" s="66"/>
      <c r="F77" s="66"/>
      <c r="G77" s="66"/>
    </row>
    <row r="78" spans="2:8" ht="17.25" customHeight="1" x14ac:dyDescent="0.25">
      <c r="B78" s="68" t="s">
        <v>60</v>
      </c>
      <c r="C78" s="68"/>
      <c r="D78" s="66"/>
      <c r="E78" s="66"/>
      <c r="F78" s="66"/>
      <c r="G78" s="66"/>
    </row>
    <row r="79" spans="2:8" ht="18" customHeight="1" x14ac:dyDescent="0.25">
      <c r="B79" s="64" t="s">
        <v>61</v>
      </c>
      <c r="C79" s="64"/>
      <c r="D79" s="66"/>
      <c r="E79" s="66"/>
      <c r="F79" s="66"/>
      <c r="G79" s="66"/>
      <c r="H79" s="66"/>
    </row>
  </sheetData>
  <sheetProtection algorithmName="SHA-512" hashValue="qeZCNk1NVaaFsDu4pPXOaqGhyBCDaEYtQDMEQRq++0Pta+w+REB6LTDg+F3e88Lwm8jw7AdpWwcRtRhwqIfnfw==" saltValue="Xgo8tm0O7cl8NK5rwUyuIA==" spinCount="100000" sheet="1" objects="1" scenarios="1"/>
  <mergeCells count="12">
    <mergeCell ref="B79:H79"/>
    <mergeCell ref="B74:G74"/>
    <mergeCell ref="B75:G75"/>
    <mergeCell ref="B77:G77"/>
    <mergeCell ref="B78:G78"/>
    <mergeCell ref="A11:H11"/>
    <mergeCell ref="A12:H12"/>
    <mergeCell ref="B73:G73"/>
    <mergeCell ref="B61:G61"/>
    <mergeCell ref="B62:G62"/>
    <mergeCell ref="B63:G63"/>
    <mergeCell ref="B64:G64"/>
  </mergeCells>
  <phoneticPr fontId="22" type="noConversion"/>
  <pageMargins left="0.7" right="0.7" top="0.75" bottom="0.75" header="0.3" footer="0.3"/>
  <pageSetup paperSize="9" scale="88" fitToHeight="0" orientation="landscape" verticalDpi="1200" r:id="rId1"/>
  <headerFooter>
    <oddHeader>&amp;R&amp;"Arial,Krepko"OBR-2</oddHeader>
    <oddFooter>&amp;LUKC Maribor&amp;RVzdrževanje in popravila splošnega kirurškega instrumentarija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Podsklop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ŽLENDER</dc:creator>
  <cp:lastModifiedBy>Maja ŽLENDER</cp:lastModifiedBy>
  <cp:lastPrinted>2025-08-08T06:22:40Z</cp:lastPrinted>
  <dcterms:created xsi:type="dcterms:W3CDTF">2025-08-05T06:39:30Z</dcterms:created>
  <dcterms:modified xsi:type="dcterms:W3CDTF">2025-08-13T13:15:05Z</dcterms:modified>
</cp:coreProperties>
</file>